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Bplanet22\projects\Aromaty\Kierownik\Sprawy (TS)\SAP -zakupy\postepowania K.H\2026 Pojazd elektryczny\"/>
    </mc:Choice>
  </mc:AlternateContent>
  <xr:revisionPtr revIDLastSave="0" documentId="13_ncr:1_{9CC5EBDB-C181-4AF7-8AAB-EF292DAF1613}" xr6:coauthVersionLast="47" xr6:coauthVersionMax="47" xr10:uidLastSave="{00000000-0000-0000-0000-000000000000}"/>
  <bookViews>
    <workbookView xWindow="-57720" yWindow="-1770" windowWidth="29040" windowHeight="17520" xr2:uid="{00000000-000D-0000-FFFF-FFFF00000000}"/>
  </bookViews>
  <sheets>
    <sheet name="Ocena techniczna" sheetId="1" r:id="rId1"/>
    <sheet name="Podsumowanie" sheetId="2" r:id="rId2"/>
    <sheet name="Instrukcja" sheetId="3" r:id="rId3"/>
  </sheets>
  <definedNames>
    <definedName name="_xlnm._FilterDatabase" localSheetId="0" hidden="1">'Ocena techniczna'!$A$4:$G$33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6" i="2"/>
  <c r="B5" i="2"/>
  <c r="B4" i="2"/>
  <c r="B3" i="2"/>
  <c r="B9" i="2" l="1"/>
</calcChain>
</file>

<file path=xl/sharedStrings.xml><?xml version="1.0" encoding="utf-8"?>
<sst xmlns="http://schemas.openxmlformats.org/spreadsheetml/2006/main" count="83" uniqueCount="56">
  <si>
    <t>FORMULARZ OCENY TECHNICZNEJ – WYMAGANIA MINIMALNE (NIE GORSZE NIŻ REFERENCYJNE)</t>
  </si>
  <si>
    <t>Obszar</t>
  </si>
  <si>
    <t>Wersja wolnobieżna zgodna z obowiązującą definicją/klasyfikacją</t>
  </si>
  <si>
    <t>Podgrzewanie baterii</t>
  </si>
  <si>
    <t>Gniazdo 12V</t>
  </si>
  <si>
    <t>Klakson</t>
  </si>
  <si>
    <t>Przednia szyba ze szkła + dach + wycieraczki</t>
  </si>
  <si>
    <t>Wspomaganie kierownicy</t>
  </si>
  <si>
    <t>Deklaracja CE</t>
  </si>
  <si>
    <t>Książka gwarancyjna</t>
  </si>
  <si>
    <t>Katalog części zamiennych</t>
  </si>
  <si>
    <t>Dokument formalny umożliwiający jednoznaczną weryfikację (np. oświadczenie producenta / karta typu / dokument homologacyjny/klasyfikacyjny)</t>
  </si>
  <si>
    <t>PODSUMOWANIE OCENY TECHNICZNEJ</t>
  </si>
  <si>
    <t>Liczba pozycji (łącznie)</t>
  </si>
  <si>
    <t>SPEŁNIA</t>
  </si>
  <si>
    <t>LEPSZE</t>
  </si>
  <si>
    <t>DO WYJAŚNIENIA</t>
  </si>
  <si>
    <t>NIE SPEŁNIA</t>
  </si>
  <si>
    <t>WYNIK WSTĘPNY (automatyczny)</t>
  </si>
  <si>
    <t>Instrukcja (wypełnia Wykonawca / Oferent)</t>
  </si>
  <si>
    <t>1) Uzupełnij dane oferty w górnej części arkusza „Ocena techniczna”.</t>
  </si>
  <si>
    <t>2) Dla każdej pozycji wpisz w kolumnie „Oferowane” oferowany parametr/rozwiązanie.</t>
  </si>
  <si>
    <t>3) Wybierz status z listy: SPEŁNIA / LEPSZE / DO WYJAŚNIENIA / NIE SPEŁNIA (pole obowiązkowe).</t>
  </si>
  <si>
    <t>4) „Komentarz/Uwagi” służy do usprawnienia komunikacji Zamawiający ↔ Oferent; dla statusu DO WYJAŚNIENIA/NIE SPEŁNIA jest wymagany.</t>
  </si>
  <si>
    <t>5) Dla statusu DO WYJAŚNIENIA/NIE SPEŁNIA wymagane jest także pole „Dowód/odniesienie” (strona/zał./link).</t>
  </si>
  <si>
    <t>6) Pozycje są obligatoryjne, ale dopuszcza się parametry lepsze od referencyjnych (status „LEPSZE”) – nie jest to podstawą do odrzucenia.</t>
  </si>
  <si>
    <t>7) Arkusz „Podsumowanie” pokazuje wynik wstępny oraz liczbę pozycji w każdym statusie.</t>
  </si>
  <si>
    <t>L.p.</t>
  </si>
  <si>
    <t xml:space="preserve"> Wyposażenie wymagane – minimum</t>
  </si>
  <si>
    <t xml:space="preserve"> Dokumentacja</t>
  </si>
  <si>
    <t>Nazwa firmy (Oferenta)</t>
  </si>
  <si>
    <r>
      <t xml:space="preserve">Oferowane (parametr/rozwiązanie)
</t>
    </r>
    <r>
      <rPr>
        <b/>
        <sz val="11"/>
        <color rgb="FFFFFF00"/>
        <rFont val="Calibri"/>
        <family val="2"/>
        <charset val="238"/>
      </rPr>
      <t xml:space="preserve">uzupełnia oferent 
</t>
    </r>
    <r>
      <rPr>
        <b/>
        <u/>
        <sz val="11"/>
        <color rgb="FFFFFF00"/>
        <rFont val="Calibri"/>
        <family val="2"/>
        <charset val="238"/>
      </rPr>
      <t>opcjonlanie</t>
    </r>
  </si>
  <si>
    <t>Nazwa oferowanego pojazdu (marka, model)</t>
  </si>
  <si>
    <t xml:space="preserve">Przewód do ładowania </t>
  </si>
  <si>
    <r>
      <rPr>
        <b/>
        <sz val="11"/>
        <color theme="1"/>
        <rFont val="Calibri"/>
        <family val="2"/>
        <charset val="238"/>
        <scheme val="minor"/>
      </rPr>
      <t>Liczba miejsc</t>
    </r>
    <r>
      <rPr>
        <sz val="11"/>
        <color theme="1"/>
        <rFont val="Calibri"/>
        <family val="2"/>
        <scheme val="minor"/>
      </rPr>
      <t xml:space="preserve">
4 osoby (kierowca + 3 pasażerów)</t>
    </r>
  </si>
  <si>
    <r>
      <rPr>
        <b/>
        <sz val="11"/>
        <color theme="1"/>
        <rFont val="Calibri"/>
        <family val="2"/>
        <charset val="238"/>
        <scheme val="minor"/>
      </rPr>
      <t>Napęd</t>
    </r>
    <r>
      <rPr>
        <sz val="11"/>
        <color theme="1"/>
        <rFont val="Calibri"/>
        <family val="2"/>
        <scheme val="minor"/>
      </rPr>
      <t xml:space="preserve">
2WD, przeniesienie napędu na tylną oś (RWD)</t>
    </r>
  </si>
  <si>
    <r>
      <rPr>
        <b/>
        <sz val="11"/>
        <color theme="1"/>
        <rFont val="Calibri"/>
        <family val="2"/>
        <charset val="238"/>
        <scheme val="minor"/>
      </rPr>
      <t>Rozmiar skrzyni ładunkowej</t>
    </r>
    <r>
      <rPr>
        <sz val="11"/>
        <color theme="1"/>
        <rFont val="Calibri"/>
        <family val="2"/>
        <scheme val="minor"/>
      </rPr>
      <t xml:space="preserve">
900×1400×400 mm (dł.×szer.×wys.)</t>
    </r>
  </si>
  <si>
    <r>
      <rPr>
        <b/>
        <sz val="11"/>
        <color theme="1"/>
        <rFont val="Calibri"/>
        <family val="2"/>
        <charset val="238"/>
        <scheme val="minor"/>
      </rPr>
      <t>Skrzynia ładunkowa</t>
    </r>
    <r>
      <rPr>
        <sz val="11"/>
        <color theme="1"/>
        <rFont val="Calibri"/>
        <family val="2"/>
        <scheme val="minor"/>
      </rPr>
      <t xml:space="preserve">
Skrzynia + zabudowa plandekowa</t>
    </r>
  </si>
  <si>
    <r>
      <rPr>
        <b/>
        <sz val="11"/>
        <color theme="1"/>
        <rFont val="Calibri"/>
        <family val="2"/>
        <charset val="238"/>
        <scheme val="minor"/>
      </rPr>
      <t>Deska rozdzielcza</t>
    </r>
    <r>
      <rPr>
        <sz val="11"/>
        <color theme="1"/>
        <rFont val="Calibri"/>
        <family val="2"/>
        <scheme val="minor"/>
      </rPr>
      <t xml:space="preserve">
Elektroniczna</t>
    </r>
  </si>
  <si>
    <r>
      <rPr>
        <b/>
        <sz val="11"/>
        <color theme="1"/>
        <rFont val="Calibri"/>
        <family val="2"/>
        <charset val="238"/>
        <scheme val="minor"/>
      </rPr>
      <t>Technologia baterii</t>
    </r>
    <r>
      <rPr>
        <sz val="11"/>
        <color theme="1"/>
        <rFont val="Calibri"/>
        <family val="2"/>
        <scheme val="minor"/>
      </rPr>
      <t xml:space="preserve">
Litowa LFP (LiFePO₄)</t>
    </r>
  </si>
  <si>
    <r>
      <rPr>
        <b/>
        <sz val="11"/>
        <color theme="1"/>
        <rFont val="Calibri"/>
        <family val="2"/>
        <charset val="238"/>
        <scheme val="minor"/>
      </rPr>
      <t>Pojemność baterii i zasięg</t>
    </r>
    <r>
      <rPr>
        <sz val="11"/>
        <color theme="1"/>
        <rFont val="Calibri"/>
        <family val="2"/>
        <scheme val="minor"/>
      </rPr>
      <t xml:space="preserve">
≥ 17 kWh (LFP) oraz deklarowany zasięg ≥ 100 km</t>
    </r>
  </si>
  <si>
    <r>
      <rPr>
        <b/>
        <sz val="11"/>
        <color theme="1"/>
        <rFont val="Calibri"/>
        <family val="2"/>
        <charset val="238"/>
        <scheme val="minor"/>
      </rPr>
      <t>Hamulce</t>
    </r>
    <r>
      <rPr>
        <sz val="11"/>
        <color theme="1"/>
        <rFont val="Calibri"/>
        <family val="2"/>
        <scheme val="minor"/>
      </rPr>
      <t xml:space="preserve">
Tarczowe + hamulec ręczny</t>
    </r>
  </si>
  <si>
    <r>
      <rPr>
        <b/>
        <sz val="11"/>
        <color theme="1"/>
        <rFont val="Calibri"/>
        <family val="2"/>
        <charset val="238"/>
        <scheme val="minor"/>
      </rPr>
      <t>Pasy bezpieczeństwa</t>
    </r>
    <r>
      <rPr>
        <sz val="11"/>
        <color theme="1"/>
        <rFont val="Calibri"/>
        <family val="2"/>
        <scheme val="minor"/>
      </rPr>
      <t xml:space="preserve">
Min. 3‑punktowe</t>
    </r>
  </si>
  <si>
    <r>
      <rPr>
        <b/>
        <sz val="11"/>
        <color theme="1"/>
        <rFont val="Calibri"/>
        <family val="2"/>
        <charset val="238"/>
        <scheme val="minor"/>
      </rPr>
      <t>Rama</t>
    </r>
    <r>
      <rPr>
        <sz val="11"/>
        <color theme="1"/>
        <rFont val="Calibri"/>
        <family val="2"/>
        <scheme val="minor"/>
      </rPr>
      <t xml:space="preserve">
Stalowa + zabezpieczenie antykorozyjne</t>
    </r>
  </si>
  <si>
    <r>
      <rPr>
        <b/>
        <sz val="11"/>
        <color theme="1"/>
        <rFont val="Calibri"/>
        <family val="2"/>
        <charset val="238"/>
        <scheme val="minor"/>
      </rPr>
      <t>Ramka na rejestrację</t>
    </r>
    <r>
      <rPr>
        <sz val="11"/>
        <color theme="1"/>
        <rFont val="Calibri"/>
        <family val="2"/>
        <scheme val="minor"/>
      </rPr>
      <t xml:space="preserve">
Tylna</t>
    </r>
  </si>
  <si>
    <r>
      <rPr>
        <b/>
        <sz val="11"/>
        <color theme="1"/>
        <rFont val="Calibri"/>
        <family val="2"/>
        <charset val="238"/>
        <scheme val="minor"/>
      </rPr>
      <t>Chlapacze</t>
    </r>
    <r>
      <rPr>
        <sz val="11"/>
        <color theme="1"/>
        <rFont val="Calibri"/>
        <family val="2"/>
        <scheme val="minor"/>
      </rPr>
      <t xml:space="preserve">
Przednie</t>
    </r>
  </si>
  <si>
    <r>
      <rPr>
        <b/>
        <sz val="11"/>
        <color theme="1"/>
        <rFont val="Calibri"/>
        <family val="2"/>
        <charset val="238"/>
        <scheme val="minor"/>
      </rPr>
      <t>Oświetlenie</t>
    </r>
    <r>
      <rPr>
        <sz val="11"/>
        <color theme="1"/>
        <rFont val="Calibri"/>
        <family val="2"/>
        <scheme val="minor"/>
      </rPr>
      <t xml:space="preserve">
Mijania, drogowe, pozycyjne, kierunkowskazy, awaryjne, STOP</t>
    </r>
    <r>
      <rPr>
        <sz val="11"/>
        <color theme="1"/>
        <rFont val="Calibri"/>
        <family val="2"/>
        <charset val="238"/>
        <scheme val="minor"/>
      </rPr>
      <t xml:space="preserve">
oraz Reflektory górne</t>
    </r>
  </si>
  <si>
    <r>
      <rPr>
        <b/>
        <sz val="11"/>
        <color theme="1"/>
        <rFont val="Calibri"/>
        <family val="2"/>
        <charset val="238"/>
        <scheme val="minor"/>
      </rPr>
      <t>Zaczep</t>
    </r>
    <r>
      <rPr>
        <sz val="11"/>
        <color theme="1"/>
        <rFont val="Calibri"/>
        <family val="2"/>
        <scheme val="minor"/>
      </rPr>
      <t xml:space="preserve">
Kulowy + gniazdo oświetlenia przyczepy</t>
    </r>
  </si>
  <si>
    <t xml:space="preserve">Gaśnica </t>
  </si>
  <si>
    <t>Instrukcja obsługi w języku polskim</t>
  </si>
  <si>
    <t>opis wymagania
Parametr referencyjny / minimum</t>
  </si>
  <si>
    <r>
      <rPr>
        <b/>
        <sz val="11"/>
        <color theme="0"/>
        <rFont val="Calibri"/>
        <family val="2"/>
        <charset val="238"/>
      </rPr>
      <t>Status (lista)</t>
    </r>
    <r>
      <rPr>
        <b/>
        <sz val="11"/>
        <color rgb="FFFF0000"/>
        <rFont val="Calibri"/>
        <family val="2"/>
        <charset val="238"/>
      </rPr>
      <t xml:space="preserve">
</t>
    </r>
    <r>
      <rPr>
        <b/>
        <sz val="11"/>
        <color rgb="FFFFC000"/>
        <rFont val="Calibri"/>
        <family val="2"/>
        <charset val="238"/>
      </rPr>
      <t xml:space="preserve">uzupełnia oferent </t>
    </r>
    <r>
      <rPr>
        <b/>
        <sz val="11"/>
        <color rgb="FFFFFF00"/>
        <rFont val="Calibri"/>
        <family val="2"/>
        <charset val="238"/>
      </rPr>
      <t xml:space="preserve">
</t>
    </r>
    <r>
      <rPr>
        <b/>
        <u/>
        <sz val="11"/>
        <color rgb="FFFFC000"/>
        <rFont val="Calibri"/>
        <family val="2"/>
        <charset val="238"/>
      </rPr>
      <t>obligatoryjnie</t>
    </r>
  </si>
  <si>
    <t>Pełna kabina drzwi, dach, Kabina 4‑osobowa + podgrzewana szyba</t>
  </si>
  <si>
    <r>
      <t xml:space="preserve">Dowód / odniesienie (strona/zał./link)
</t>
    </r>
    <r>
      <rPr>
        <b/>
        <sz val="11"/>
        <color rgb="FFFFFF00"/>
        <rFont val="Calibri"/>
        <family val="2"/>
        <charset val="238"/>
      </rPr>
      <t xml:space="preserve">uzupełnia oferent 
</t>
    </r>
    <r>
      <rPr>
        <b/>
        <u/>
        <sz val="11"/>
        <color rgb="FFFFFF00"/>
        <rFont val="Calibri"/>
        <family val="2"/>
        <charset val="238"/>
      </rPr>
      <t>opcjonlanie</t>
    </r>
  </si>
  <si>
    <r>
      <t xml:space="preserve">Komentarz / Uwagi (uzasadnienie)
</t>
    </r>
    <r>
      <rPr>
        <b/>
        <sz val="11"/>
        <color rgb="FFFFFF00"/>
        <rFont val="Calibri"/>
        <family val="2"/>
        <charset val="238"/>
      </rPr>
      <t xml:space="preserve">uzupełnia oferent 
</t>
    </r>
    <r>
      <rPr>
        <b/>
        <u/>
        <sz val="11"/>
        <color rgb="FFFFFF00"/>
        <rFont val="Calibri"/>
        <family val="2"/>
        <charset val="238"/>
      </rPr>
      <t>opcjonlanie</t>
    </r>
  </si>
  <si>
    <r>
      <rPr>
        <b/>
        <sz val="11"/>
        <color theme="1"/>
        <rFont val="Calibri"/>
        <family val="2"/>
        <charset val="238"/>
        <scheme val="minor"/>
      </rPr>
      <t>Opony</t>
    </r>
    <r>
      <rPr>
        <sz val="11"/>
        <color theme="1"/>
        <rFont val="Calibri"/>
        <family val="2"/>
        <scheme val="minor"/>
      </rPr>
      <t xml:space="preserve">
Pojazd wyposażony w komplet kół z ogumieniem bezpowietrznym (airless), odpornym na przebicia (brak ryzyka utraty ciśnienia), o parametrach eksploatacyjnych nie gorszych niż Michelin X Tweel lub rozwiązanie równoważne.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</si>
</sst>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rgb="FFFFFF00"/>
      <name val="Calibri"/>
      <family val="2"/>
      <charset val="238"/>
    </font>
    <font>
      <b/>
      <u/>
      <sz val="11"/>
      <color rgb="FFFFFF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1"/>
      <color rgb="FFFFC000"/>
      <name val="Calibri"/>
      <family val="2"/>
      <charset val="238"/>
    </font>
    <font>
      <b/>
      <sz val="11"/>
      <color rgb="FFFFC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4406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 applyAlignment="1" applyProtection="1">
      <alignment horizontal="center" vertical="top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13" xfId="0" applyBorder="1"/>
    <xf numFmtId="0" fontId="0" fillId="0" borderId="16" xfId="0" applyBorder="1"/>
    <xf numFmtId="0" fontId="0" fillId="5" borderId="0" xfId="0" applyFill="1"/>
    <xf numFmtId="0" fontId="0" fillId="0" borderId="1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3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10" fillId="4" borderId="12" xfId="0" applyFont="1" applyFill="1" applyBorder="1"/>
    <xf numFmtId="0" fontId="10" fillId="4" borderId="13" xfId="0" applyFont="1" applyFill="1" applyBorder="1"/>
    <xf numFmtId="0" fontId="10" fillId="4" borderId="14" xfId="0" applyFont="1" applyFill="1" applyBorder="1"/>
    <xf numFmtId="0" fontId="10" fillId="4" borderId="15" xfId="0" applyFont="1" applyFill="1" applyBorder="1"/>
    <xf numFmtId="0" fontId="3" fillId="3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14">
    <dxf>
      <fill>
        <patternFill patternType="solid">
          <fgColor rgb="FFFFD966"/>
        </patternFill>
      </fill>
    </dxf>
    <dxf>
      <fill>
        <patternFill patternType="solid">
          <fgColor rgb="FFFFD966"/>
        </patternFill>
      </fill>
    </dxf>
    <dxf>
      <fill>
        <patternFill patternType="solid">
          <fgColor rgb="FFF8D7DA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CFE2F3"/>
        </patternFill>
      </fill>
    </dxf>
    <dxf>
      <fill>
        <patternFill patternType="solid">
          <fgColor rgb="FFD9EAD3"/>
        </patternFill>
      </fill>
    </dxf>
    <dxf>
      <fill>
        <patternFill patternType="solid">
          <fgColor rgb="FFF8D7DA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CFE2F3"/>
        </patternFill>
      </fill>
    </dxf>
    <dxf>
      <fill>
        <patternFill patternType="solid">
          <fgColor rgb="FFD9EAD3"/>
        </patternFill>
      </fill>
    </dxf>
    <dxf>
      <fill>
        <patternFill patternType="solid">
          <fgColor rgb="FFD9EAD3"/>
        </patternFill>
      </fill>
    </dxf>
    <dxf>
      <fill>
        <patternFill patternType="solid">
          <fgColor rgb="FFF8D7DA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CFE2F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33"/>
  <sheetViews>
    <sheetView tabSelected="1" workbookViewId="0">
      <pane ySplit="4" topLeftCell="A24" activePane="bottomLeft" state="frozen"/>
      <selection pane="bottomLeft" activeCell="K26" sqref="K26"/>
    </sheetView>
  </sheetViews>
  <sheetFormatPr defaultRowHeight="15" x14ac:dyDescent="0.25"/>
  <cols>
    <col min="1" max="1" width="7.42578125" bestFit="1" customWidth="1"/>
    <col min="2" max="2" width="24" style="28" customWidth="1"/>
    <col min="3" max="3" width="32" style="24" customWidth="1"/>
    <col min="4" max="4" width="18" customWidth="1"/>
    <col min="5" max="5" width="24.5703125" customWidth="1"/>
    <col min="6" max="6" width="26" customWidth="1"/>
    <col min="7" max="7" width="34" customWidth="1"/>
    <col min="8" max="236" width="9.140625" style="18"/>
  </cols>
  <sheetData>
    <row r="1" spans="1:237" ht="33.950000000000003" customHeight="1" thickBot="1" x14ac:dyDescent="0.3">
      <c r="A1" s="29" t="s">
        <v>0</v>
      </c>
      <c r="B1" s="30"/>
      <c r="C1" s="30"/>
      <c r="D1" s="30"/>
      <c r="E1" s="30"/>
      <c r="F1" s="30"/>
      <c r="G1" s="31"/>
    </row>
    <row r="2" spans="1:237" ht="18" customHeight="1" x14ac:dyDescent="0.25">
      <c r="A2" s="36" t="s">
        <v>30</v>
      </c>
      <c r="B2" s="37"/>
      <c r="C2" s="32"/>
      <c r="D2" s="32"/>
      <c r="E2" s="32"/>
      <c r="F2" s="32"/>
      <c r="G2" s="33"/>
    </row>
    <row r="3" spans="1:237" ht="18" customHeight="1" thickBot="1" x14ac:dyDescent="0.3">
      <c r="A3" s="38" t="s">
        <v>32</v>
      </c>
      <c r="B3" s="39"/>
      <c r="C3" s="34"/>
      <c r="D3" s="34"/>
      <c r="E3" s="34"/>
      <c r="F3" s="34"/>
      <c r="G3" s="35"/>
    </row>
    <row r="4" spans="1:237" s="11" customFormat="1" ht="72" customHeight="1" x14ac:dyDescent="0.25">
      <c r="A4" s="8" t="s">
        <v>27</v>
      </c>
      <c r="B4" s="25" t="s">
        <v>1</v>
      </c>
      <c r="C4" s="9" t="s">
        <v>50</v>
      </c>
      <c r="D4" s="10" t="s">
        <v>51</v>
      </c>
      <c r="E4" s="9" t="s">
        <v>31</v>
      </c>
      <c r="F4" s="9" t="s">
        <v>53</v>
      </c>
      <c r="G4" s="40" t="s">
        <v>54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6"/>
    </row>
    <row r="5" spans="1:237" s="5" customFormat="1" ht="44.1" customHeight="1" x14ac:dyDescent="0.25">
      <c r="A5" s="14">
        <v>1</v>
      </c>
      <c r="B5" s="26" t="s">
        <v>28</v>
      </c>
      <c r="C5" s="21" t="s">
        <v>34</v>
      </c>
      <c r="D5" s="6"/>
      <c r="E5" s="6"/>
      <c r="F5" s="7"/>
      <c r="G5" s="19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7"/>
    </row>
    <row r="6" spans="1:237" s="5" customFormat="1" ht="53.25" customHeight="1" x14ac:dyDescent="0.25">
      <c r="A6" s="14">
        <v>2</v>
      </c>
      <c r="B6" s="26" t="s">
        <v>28</v>
      </c>
      <c r="C6" s="21" t="s">
        <v>35</v>
      </c>
      <c r="D6" s="6"/>
      <c r="E6" s="6"/>
      <c r="F6" s="7"/>
      <c r="G6" s="1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7"/>
    </row>
    <row r="7" spans="1:237" s="5" customFormat="1" ht="44.1" customHeight="1" x14ac:dyDescent="0.25">
      <c r="A7" s="14">
        <v>3</v>
      </c>
      <c r="B7" s="26" t="s">
        <v>28</v>
      </c>
      <c r="C7" s="22" t="s">
        <v>2</v>
      </c>
      <c r="D7" s="6"/>
      <c r="E7" s="6"/>
      <c r="F7" s="7"/>
      <c r="G7" s="19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7"/>
    </row>
    <row r="8" spans="1:237" s="5" customFormat="1" ht="44.1" customHeight="1" x14ac:dyDescent="0.25">
      <c r="A8" s="14">
        <v>4</v>
      </c>
      <c r="B8" s="26" t="s">
        <v>28</v>
      </c>
      <c r="C8" s="22" t="s">
        <v>52</v>
      </c>
      <c r="D8" s="6"/>
      <c r="E8" s="6"/>
      <c r="F8" s="7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7"/>
    </row>
    <row r="9" spans="1:237" s="5" customFormat="1" ht="44.1" customHeight="1" x14ac:dyDescent="0.25">
      <c r="A9" s="14">
        <v>5</v>
      </c>
      <c r="B9" s="26" t="s">
        <v>28</v>
      </c>
      <c r="C9" s="21" t="s">
        <v>37</v>
      </c>
      <c r="D9" s="6"/>
      <c r="E9" s="6"/>
      <c r="F9" s="7"/>
      <c r="G9" s="19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7"/>
    </row>
    <row r="10" spans="1:237" s="5" customFormat="1" ht="44.1" customHeight="1" x14ac:dyDescent="0.25">
      <c r="A10" s="14">
        <v>6</v>
      </c>
      <c r="B10" s="26" t="s">
        <v>28</v>
      </c>
      <c r="C10" s="21" t="s">
        <v>36</v>
      </c>
      <c r="D10" s="6"/>
      <c r="E10" s="6"/>
      <c r="F10" s="7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7"/>
    </row>
    <row r="11" spans="1:237" s="5" customFormat="1" ht="44.1" customHeight="1" x14ac:dyDescent="0.25">
      <c r="A11" s="14">
        <v>7</v>
      </c>
      <c r="B11" s="26" t="s">
        <v>28</v>
      </c>
      <c r="C11" s="21" t="s">
        <v>38</v>
      </c>
      <c r="D11" s="6"/>
      <c r="E11" s="6"/>
      <c r="F11" s="7"/>
      <c r="G11" s="19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7"/>
    </row>
    <row r="12" spans="1:237" s="5" customFormat="1" ht="44.1" customHeight="1" x14ac:dyDescent="0.25">
      <c r="A12" s="14">
        <v>8</v>
      </c>
      <c r="B12" s="26" t="s">
        <v>28</v>
      </c>
      <c r="C12" s="21" t="s">
        <v>39</v>
      </c>
      <c r="D12" s="6"/>
      <c r="E12" s="6"/>
      <c r="F12" s="7"/>
      <c r="G12" s="19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7"/>
    </row>
    <row r="13" spans="1:237" s="5" customFormat="1" ht="44.1" customHeight="1" x14ac:dyDescent="0.25">
      <c r="A13" s="14">
        <v>9</v>
      </c>
      <c r="B13" s="26" t="s">
        <v>28</v>
      </c>
      <c r="C13" s="21" t="s">
        <v>40</v>
      </c>
      <c r="D13" s="6"/>
      <c r="E13" s="6"/>
      <c r="F13" s="7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7"/>
    </row>
    <row r="14" spans="1:237" s="5" customFormat="1" ht="44.1" customHeight="1" x14ac:dyDescent="0.25">
      <c r="A14" s="14">
        <v>10</v>
      </c>
      <c r="B14" s="26" t="s">
        <v>28</v>
      </c>
      <c r="C14" s="22" t="s">
        <v>3</v>
      </c>
      <c r="D14" s="6"/>
      <c r="E14" s="6"/>
      <c r="F14" s="7"/>
      <c r="G14" s="19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7"/>
    </row>
    <row r="15" spans="1:237" s="5" customFormat="1" ht="44.1" customHeight="1" x14ac:dyDescent="0.25">
      <c r="A15" s="14">
        <v>11</v>
      </c>
      <c r="B15" s="26" t="s">
        <v>28</v>
      </c>
      <c r="C15" s="22" t="s">
        <v>4</v>
      </c>
      <c r="D15" s="6"/>
      <c r="E15" s="6"/>
      <c r="F15" s="7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7"/>
    </row>
    <row r="16" spans="1:237" s="5" customFormat="1" ht="44.1" customHeight="1" x14ac:dyDescent="0.25">
      <c r="A16" s="14">
        <v>12</v>
      </c>
      <c r="B16" s="26" t="s">
        <v>28</v>
      </c>
      <c r="C16" s="22" t="s">
        <v>33</v>
      </c>
      <c r="D16" s="6"/>
      <c r="E16" s="6"/>
      <c r="F16" s="7"/>
      <c r="G16" s="19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7"/>
    </row>
    <row r="17" spans="1:237" s="5" customFormat="1" ht="44.1" customHeight="1" x14ac:dyDescent="0.25">
      <c r="A17" s="14">
        <v>13</v>
      </c>
      <c r="B17" s="26" t="s">
        <v>28</v>
      </c>
      <c r="C17" s="21" t="s">
        <v>41</v>
      </c>
      <c r="D17" s="6"/>
      <c r="E17" s="6"/>
      <c r="F17" s="7"/>
      <c r="G17" s="19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7"/>
    </row>
    <row r="18" spans="1:237" s="5" customFormat="1" ht="44.1" customHeight="1" x14ac:dyDescent="0.25">
      <c r="A18" s="14">
        <v>14</v>
      </c>
      <c r="B18" s="26" t="s">
        <v>28</v>
      </c>
      <c r="C18" s="22" t="s">
        <v>5</v>
      </c>
      <c r="D18" s="6"/>
      <c r="E18" s="6"/>
      <c r="F18" s="7"/>
      <c r="G18" s="19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7"/>
    </row>
    <row r="19" spans="1:237" s="5" customFormat="1" ht="44.1" customHeight="1" x14ac:dyDescent="0.25">
      <c r="A19" s="14">
        <v>15</v>
      </c>
      <c r="B19" s="26" t="s">
        <v>28</v>
      </c>
      <c r="C19" s="21" t="s">
        <v>42</v>
      </c>
      <c r="D19" s="6"/>
      <c r="E19" s="6"/>
      <c r="F19" s="7"/>
      <c r="G19" s="19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7"/>
    </row>
    <row r="20" spans="1:237" s="5" customFormat="1" ht="79.5" customHeight="1" x14ac:dyDescent="0.25">
      <c r="A20" s="14">
        <v>16</v>
      </c>
      <c r="B20" s="26" t="s">
        <v>28</v>
      </c>
      <c r="C20" s="21" t="s">
        <v>46</v>
      </c>
      <c r="D20" s="6"/>
      <c r="E20" s="6"/>
      <c r="F20" s="7"/>
      <c r="G20" s="19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7"/>
    </row>
    <row r="21" spans="1:237" s="5" customFormat="1" ht="44.1" customHeight="1" x14ac:dyDescent="0.25">
      <c r="A21" s="14">
        <v>17</v>
      </c>
      <c r="B21" s="26" t="s">
        <v>28</v>
      </c>
      <c r="C21" s="22" t="s">
        <v>6</v>
      </c>
      <c r="D21" s="6"/>
      <c r="E21" s="6"/>
      <c r="F21" s="7"/>
      <c r="G21" s="19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7"/>
    </row>
    <row r="22" spans="1:237" s="5" customFormat="1" ht="30" x14ac:dyDescent="0.25">
      <c r="A22" s="14">
        <v>18</v>
      </c>
      <c r="B22" s="26" t="s">
        <v>28</v>
      </c>
      <c r="C22" s="22" t="s">
        <v>7</v>
      </c>
      <c r="D22" s="6"/>
      <c r="E22" s="6"/>
      <c r="F22" s="7"/>
      <c r="G22" s="19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7"/>
    </row>
    <row r="23" spans="1:237" s="5" customFormat="1" ht="44.1" customHeight="1" x14ac:dyDescent="0.25">
      <c r="A23" s="14">
        <v>19</v>
      </c>
      <c r="B23" s="26" t="s">
        <v>28</v>
      </c>
      <c r="C23" s="21" t="s">
        <v>43</v>
      </c>
      <c r="D23" s="6"/>
      <c r="E23" s="6"/>
      <c r="F23" s="7"/>
      <c r="G23" s="19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7"/>
    </row>
    <row r="24" spans="1:237" s="5" customFormat="1" ht="44.1" customHeight="1" x14ac:dyDescent="0.25">
      <c r="A24" s="14">
        <v>20</v>
      </c>
      <c r="B24" s="26" t="s">
        <v>28</v>
      </c>
      <c r="C24" s="21" t="s">
        <v>44</v>
      </c>
      <c r="D24" s="6"/>
      <c r="E24" s="6"/>
      <c r="F24" s="7"/>
      <c r="G24" s="19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7"/>
    </row>
    <row r="25" spans="1:237" s="5" customFormat="1" ht="44.1" customHeight="1" x14ac:dyDescent="0.25">
      <c r="A25" s="14">
        <v>21</v>
      </c>
      <c r="B25" s="26" t="s">
        <v>28</v>
      </c>
      <c r="C25" s="21" t="s">
        <v>45</v>
      </c>
      <c r="D25" s="6"/>
      <c r="E25" s="6"/>
      <c r="F25" s="7"/>
      <c r="G25" s="19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7"/>
    </row>
    <row r="26" spans="1:237" s="5" customFormat="1" ht="120" x14ac:dyDescent="0.25">
      <c r="A26" s="14">
        <v>22</v>
      </c>
      <c r="B26" s="26" t="s">
        <v>28</v>
      </c>
      <c r="C26" s="21" t="s">
        <v>55</v>
      </c>
      <c r="D26" s="6"/>
      <c r="E26" s="6"/>
      <c r="F26" s="7"/>
      <c r="G26" s="19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7"/>
    </row>
    <row r="27" spans="1:237" s="5" customFormat="1" ht="44.1" customHeight="1" x14ac:dyDescent="0.25">
      <c r="A27" s="14">
        <v>23</v>
      </c>
      <c r="B27" s="26" t="s">
        <v>28</v>
      </c>
      <c r="C27" s="21" t="s">
        <v>47</v>
      </c>
      <c r="D27" s="6"/>
      <c r="E27" s="6"/>
      <c r="F27" s="7"/>
      <c r="G27" s="19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7"/>
    </row>
    <row r="28" spans="1:237" s="5" customFormat="1" ht="44.1" customHeight="1" x14ac:dyDescent="0.25">
      <c r="A28" s="14">
        <v>24</v>
      </c>
      <c r="B28" s="26" t="s">
        <v>28</v>
      </c>
      <c r="C28" s="22" t="s">
        <v>48</v>
      </c>
      <c r="D28" s="6"/>
      <c r="E28" s="6"/>
      <c r="F28" s="7"/>
      <c r="G28" s="19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7"/>
    </row>
    <row r="29" spans="1:237" s="5" customFormat="1" ht="44.1" customHeight="1" x14ac:dyDescent="0.25">
      <c r="A29" s="14">
        <v>25</v>
      </c>
      <c r="B29" s="26" t="s">
        <v>29</v>
      </c>
      <c r="C29" s="22" t="s">
        <v>49</v>
      </c>
      <c r="D29" s="6"/>
      <c r="E29" s="6"/>
      <c r="F29" s="7"/>
      <c r="G29" s="19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7"/>
    </row>
    <row r="30" spans="1:237" s="5" customFormat="1" ht="44.1" customHeight="1" x14ac:dyDescent="0.25">
      <c r="A30" s="14">
        <v>26</v>
      </c>
      <c r="B30" s="26" t="s">
        <v>29</v>
      </c>
      <c r="C30" s="22" t="s">
        <v>8</v>
      </c>
      <c r="D30" s="6"/>
      <c r="E30" s="6"/>
      <c r="F30" s="7"/>
      <c r="G30" s="19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7"/>
    </row>
    <row r="31" spans="1:237" s="5" customFormat="1" ht="44.1" customHeight="1" x14ac:dyDescent="0.25">
      <c r="A31" s="14">
        <v>27</v>
      </c>
      <c r="B31" s="26" t="s">
        <v>29</v>
      </c>
      <c r="C31" s="22" t="s">
        <v>9</v>
      </c>
      <c r="D31" s="6"/>
      <c r="E31" s="6"/>
      <c r="F31" s="7"/>
      <c r="G31" s="19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7"/>
    </row>
    <row r="32" spans="1:237" s="5" customFormat="1" ht="44.1" customHeight="1" x14ac:dyDescent="0.25">
      <c r="A32" s="14">
        <v>28</v>
      </c>
      <c r="B32" s="26" t="s">
        <v>29</v>
      </c>
      <c r="C32" s="22" t="s">
        <v>10</v>
      </c>
      <c r="D32" s="6"/>
      <c r="E32" s="6"/>
      <c r="F32" s="7"/>
      <c r="G32" s="19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7"/>
    </row>
    <row r="33" spans="1:237" s="5" customFormat="1" ht="90.75" thickBot="1" x14ac:dyDescent="0.3">
      <c r="A33" s="15">
        <v>29</v>
      </c>
      <c r="B33" s="27" t="s">
        <v>29</v>
      </c>
      <c r="C33" s="23" t="s">
        <v>11</v>
      </c>
      <c r="D33" s="12"/>
      <c r="E33" s="12"/>
      <c r="F33" s="13"/>
      <c r="G33" s="20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7"/>
    </row>
  </sheetData>
  <sheetProtection selectLockedCells="1" selectUnlockedCells="1"/>
  <autoFilter ref="A4:G33" xr:uid="{00000000-0009-0000-0000-000000000000}"/>
  <mergeCells count="5">
    <mergeCell ref="A1:G1"/>
    <mergeCell ref="C2:G2"/>
    <mergeCell ref="C3:G3"/>
    <mergeCell ref="A2:B2"/>
    <mergeCell ref="A3:B3"/>
  </mergeCells>
  <conditionalFormatting sqref="A5:G25 A26:A33 D26:G33">
    <cfRule type="expression" dxfId="13" priority="8">
      <formula>$D5="LEPSZE"</formula>
    </cfRule>
    <cfRule type="expression" dxfId="12" priority="9">
      <formula>$D5="DO WYJAŚNIENIA"</formula>
    </cfRule>
    <cfRule type="expression" dxfId="11" priority="10">
      <formula>$D5="NIE SPEŁNIA"</formula>
    </cfRule>
  </conditionalFormatting>
  <conditionalFormatting sqref="A5:G25 D26:G33 A26:A33">
    <cfRule type="expression" dxfId="10" priority="7">
      <formula>$D5="SPEŁNIA"</formula>
    </cfRule>
  </conditionalFormatting>
  <conditionalFormatting sqref="B26:C32">
    <cfRule type="expression" dxfId="9" priority="15">
      <formula>$D27="SPEŁNIA"</formula>
    </cfRule>
    <cfRule type="expression" dxfId="8" priority="16">
      <formula>$D27="LEPSZE"</formula>
    </cfRule>
    <cfRule type="expression" dxfId="7" priority="17">
      <formula>$D27="DO WYJAŚNIENIA"</formula>
    </cfRule>
    <cfRule type="expression" dxfId="6" priority="18">
      <formula>$D27="NIE SPEŁNIA"</formula>
    </cfRule>
  </conditionalFormatting>
  <conditionalFormatting sqref="B33:C33">
    <cfRule type="expression" dxfId="5" priority="33">
      <formula>#REF!="SPEŁNIA"</formula>
    </cfRule>
    <cfRule type="expression" dxfId="4" priority="34">
      <formula>#REF!="LEPSZE"</formula>
    </cfRule>
    <cfRule type="expression" dxfId="3" priority="35">
      <formula>#REF!="DO WYJAŚNIENIA"</formula>
    </cfRule>
    <cfRule type="expression" dxfId="2" priority="36">
      <formula>#REF!="NIE SPEŁNIA"</formula>
    </cfRule>
  </conditionalFormatting>
  <conditionalFormatting sqref="F5:F33">
    <cfRule type="expression" dxfId="1" priority="6">
      <formula>AND(OR($D5="NIE SPEŁNIA",$D5="DO WYJAŚNIENIA"),LEN($F5)=0)</formula>
    </cfRule>
  </conditionalFormatting>
  <conditionalFormatting sqref="G5:G33">
    <cfRule type="expression" dxfId="0" priority="5">
      <formula>AND(OR($D5="NIE SPEŁNIA",$D5="DO WYJAŚNIENIA"),LEN($G5)=0)</formula>
    </cfRule>
  </conditionalFormatting>
  <dataValidations count="3">
    <dataValidation type="list" showErrorMessage="1" errorTitle="Status wymagany" error="Wybierz status z listy (pole obowiązkowe)." sqref="D5:E33" xr:uid="{00000000-0002-0000-0000-000000000000}">
      <formula1>"SPEŁNIA,LEPSZE,DO WYJAŚNIENIA,NIE SPEŁNIA"</formula1>
    </dataValidation>
    <dataValidation type="custom" allowBlank="1" showErrorMessage="1" errorTitle="Wymagany komentarz" error="Dla statusu 'NIE SPEŁNIA' lub 'DO WYJAŚNIENIA' wpisz uzasadnienie w kolumnie 'Komentarz/Uwagi'." sqref="G5:G33" xr:uid="{00000000-0002-0000-0000-000001000000}">
      <formula1>IF(OR($D5="NIE SPEŁNIA",$D5="DO WYJAŚNIENIA"),LEN($G5)&gt;0,TRUE)</formula1>
    </dataValidation>
    <dataValidation type="custom" allowBlank="1" showErrorMessage="1" errorTitle="Wymagane odniesienie" error="Dla statusu 'NIE SPEŁNIA' lub 'DO WYJAŚNIENIA' wskaż dowód/odniesienie (strona/załącznik/link)." sqref="F5:F33" xr:uid="{00000000-0002-0000-0000-000002000000}">
      <formula1>IF(OR($D5="NIE SPEŁNIA",$D5="DO WYJAŚNIENIA"),LEN($F5)&gt;0,TRUE)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defaultRowHeight="15" x14ac:dyDescent="0.25"/>
  <cols>
    <col min="1" max="1" width="40" customWidth="1"/>
    <col min="2" max="2" width="60" customWidth="1"/>
  </cols>
  <sheetData>
    <row r="1" spans="1:2" ht="18.75" x14ac:dyDescent="0.3">
      <c r="A1" s="1" t="s">
        <v>12</v>
      </c>
    </row>
    <row r="3" spans="1:2" x14ac:dyDescent="0.25">
      <c r="A3" s="2" t="s">
        <v>13</v>
      </c>
      <c r="B3" s="3">
        <f>COUNTA('Ocena techniczna'!A5:A33)</f>
        <v>29</v>
      </c>
    </row>
    <row r="4" spans="1:2" x14ac:dyDescent="0.25">
      <c r="A4" s="2" t="s">
        <v>14</v>
      </c>
      <c r="B4" s="3">
        <f>COUNTIF('Ocena techniczna'!D5:D33,"SPEŁNIA")</f>
        <v>0</v>
      </c>
    </row>
    <row r="5" spans="1:2" x14ac:dyDescent="0.25">
      <c r="A5" s="2" t="s">
        <v>15</v>
      </c>
      <c r="B5" s="3">
        <f>COUNTIF('Ocena techniczna'!D5:D33,"LEPSZE")</f>
        <v>0</v>
      </c>
    </row>
    <row r="6" spans="1:2" x14ac:dyDescent="0.25">
      <c r="A6" s="2" t="s">
        <v>16</v>
      </c>
      <c r="B6" s="3">
        <f>COUNTIF('Ocena techniczna'!D5:D33,"DO WYJAŚNIENIA")</f>
        <v>0</v>
      </c>
    </row>
    <row r="7" spans="1:2" x14ac:dyDescent="0.25">
      <c r="A7" s="2" t="s">
        <v>17</v>
      </c>
      <c r="B7" s="3">
        <f>COUNTIF('Ocena techniczna'!D5:D33,"NIE SPEŁNIA")</f>
        <v>0</v>
      </c>
    </row>
    <row r="8" spans="1:2" x14ac:dyDescent="0.25">
      <c r="A8" s="2"/>
      <c r="B8" s="3"/>
    </row>
    <row r="9" spans="1:2" x14ac:dyDescent="0.25">
      <c r="A9" s="2" t="s">
        <v>18</v>
      </c>
      <c r="B9" s="3" t="str">
        <f>IF(B7&gt;0,"NIESPEŁNIA – REKOMENDACJA ODRZUCENIA",IF(B6&gt;0,"WYMAGA WYJAŚNIENIA / UZUPEŁNIENIA","SPEŁNIA WYMAGANIA MINIMALNE"))</f>
        <v>SPEŁNIA WYMAGANIA MINIMALNE</v>
      </c>
    </row>
  </sheetData>
  <sheetProtection password="8982" sheet="1" selectLockedCells="1" selectUnlockedCell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"/>
  <sheetViews>
    <sheetView workbookViewId="0"/>
  </sheetViews>
  <sheetFormatPr defaultRowHeight="15" x14ac:dyDescent="0.25"/>
  <cols>
    <col min="1" max="1" width="125" customWidth="1"/>
  </cols>
  <sheetData>
    <row r="1" spans="1:1" ht="18.75" x14ac:dyDescent="0.3">
      <c r="A1" s="1" t="s">
        <v>19</v>
      </c>
    </row>
    <row r="3" spans="1:1" x14ac:dyDescent="0.25">
      <c r="A3" s="4" t="s">
        <v>20</v>
      </c>
    </row>
    <row r="4" spans="1:1" x14ac:dyDescent="0.25">
      <c r="A4" s="4" t="s">
        <v>21</v>
      </c>
    </row>
    <row r="5" spans="1:1" x14ac:dyDescent="0.25">
      <c r="A5" s="4" t="s">
        <v>22</v>
      </c>
    </row>
    <row r="6" spans="1:1" ht="30" x14ac:dyDescent="0.25">
      <c r="A6" s="4" t="s">
        <v>23</v>
      </c>
    </row>
    <row r="7" spans="1:1" x14ac:dyDescent="0.25">
      <c r="A7" s="4" t="s">
        <v>24</v>
      </c>
    </row>
    <row r="8" spans="1:1" x14ac:dyDescent="0.25">
      <c r="A8" s="4" t="s">
        <v>25</v>
      </c>
    </row>
    <row r="9" spans="1:1" x14ac:dyDescent="0.25">
      <c r="A9" s="4" t="s">
        <v>26</v>
      </c>
    </row>
  </sheetData>
  <sheetProtection password="8982" sheet="1" selectLockedCells="1" selectUnlockedCell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Ocena techniczna</vt:lpstr>
      <vt:lpstr>Podsumowanie</vt:lpstr>
      <vt:lpstr>Instrukcja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Hajne Krzysztof (ORL)</cp:lastModifiedBy>
  <dcterms:created xsi:type="dcterms:W3CDTF">2026-03-19T08:09:51Z</dcterms:created>
  <dcterms:modified xsi:type="dcterms:W3CDTF">2026-03-19T09:09:32Z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2026-03-19T08:45:18Z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07e287dd-581a-4fa6-b2a7-2cd2e0095f5e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